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5" i="1" l="1"/>
  <c r="L64" i="1"/>
  <c r="O63" i="1"/>
  <c r="M63" i="1" s="1"/>
  <c r="N63" i="1" s="1"/>
  <c r="G63" i="1"/>
  <c r="H63" i="1" s="1"/>
  <c r="O62" i="1"/>
  <c r="L62" i="1"/>
  <c r="J62" i="1"/>
  <c r="J64" i="1" s="1"/>
  <c r="D62" i="1"/>
  <c r="N61" i="1"/>
  <c r="N60" i="1"/>
  <c r="M59" i="1"/>
  <c r="M64" i="1" s="1"/>
  <c r="L59" i="1"/>
  <c r="K59" i="1"/>
  <c r="K64" i="1" s="1"/>
  <c r="J59" i="1"/>
  <c r="N59" i="1" s="1"/>
  <c r="N58" i="1"/>
  <c r="M56" i="1"/>
  <c r="L56" i="1"/>
  <c r="F56" i="1"/>
  <c r="N55" i="1"/>
  <c r="G55" i="1"/>
  <c r="H55" i="1" s="1"/>
  <c r="G54" i="1"/>
  <c r="H54" i="1" s="1"/>
  <c r="N53" i="1"/>
  <c r="H53" i="1"/>
  <c r="G53" i="1"/>
  <c r="N52" i="1"/>
  <c r="H52" i="1"/>
  <c r="N51" i="1"/>
  <c r="H51" i="1"/>
  <c r="N50" i="1"/>
  <c r="H50" i="1"/>
  <c r="N49" i="1"/>
  <c r="G49" i="1"/>
  <c r="H49" i="1" s="1"/>
  <c r="N47" i="1"/>
  <c r="N46" i="1"/>
  <c r="M44" i="1"/>
  <c r="L44" i="1"/>
  <c r="K44" i="1"/>
  <c r="J43" i="1"/>
  <c r="N43" i="1" s="1"/>
  <c r="K42" i="1"/>
  <c r="J42" i="1"/>
  <c r="J44" i="1" s="1"/>
  <c r="N44" i="1" s="1"/>
  <c r="D42" i="1"/>
  <c r="N41" i="1"/>
  <c r="N40" i="1"/>
  <c r="N39" i="1"/>
  <c r="N37" i="1"/>
  <c r="G37" i="1"/>
  <c r="F37" i="1"/>
  <c r="E37" i="1"/>
  <c r="D37" i="1"/>
  <c r="N36" i="1"/>
  <c r="H36" i="1"/>
  <c r="H37" i="1" s="1"/>
  <c r="N35" i="1"/>
  <c r="N34" i="1"/>
  <c r="N33" i="1"/>
  <c r="N32" i="1"/>
  <c r="N31" i="1"/>
  <c r="N30" i="1"/>
  <c r="N29" i="1"/>
  <c r="N28" i="1"/>
  <c r="N27" i="1"/>
  <c r="N26" i="1"/>
  <c r="M25" i="1"/>
  <c r="M38" i="1" s="1"/>
  <c r="M45" i="1" s="1"/>
  <c r="M57" i="1" s="1"/>
  <c r="L25" i="1"/>
  <c r="L38" i="1" s="1"/>
  <c r="L45" i="1" s="1"/>
  <c r="L57" i="1" s="1"/>
  <c r="K25" i="1"/>
  <c r="K38" i="1" s="1"/>
  <c r="K45" i="1" s="1"/>
  <c r="J25" i="1"/>
  <c r="J38" i="1" s="1"/>
  <c r="G25" i="1"/>
  <c r="G38" i="1" s="1"/>
  <c r="G45" i="1" s="1"/>
  <c r="N24" i="1"/>
  <c r="G24" i="1"/>
  <c r="F24" i="1"/>
  <c r="F25" i="1" s="1"/>
  <c r="E24" i="1"/>
  <c r="E42" i="1" s="1"/>
  <c r="D24" i="1"/>
  <c r="H24" i="1" s="1"/>
  <c r="N23" i="1"/>
  <c r="D23" i="1"/>
  <c r="D25" i="1" s="1"/>
  <c r="D38" i="1" s="1"/>
  <c r="H42" i="1" l="1"/>
  <c r="E44" i="1"/>
  <c r="N38" i="1"/>
  <c r="J45" i="1"/>
  <c r="K48" i="1"/>
  <c r="K56" i="1" s="1"/>
  <c r="K57" i="1" s="1"/>
  <c r="E38" i="1"/>
  <c r="E45" i="1" s="1"/>
  <c r="E48" i="1" s="1"/>
  <c r="E56" i="1" s="1"/>
  <c r="E57" i="1" s="1"/>
  <c r="E59" i="1" s="1"/>
  <c r="E64" i="1" s="1"/>
  <c r="H38" i="1"/>
  <c r="F38" i="1"/>
  <c r="F45" i="1" s="1"/>
  <c r="F57" i="1" s="1"/>
  <c r="F59" i="1" s="1"/>
  <c r="D43" i="1"/>
  <c r="H23" i="1"/>
  <c r="H25" i="1" s="1"/>
  <c r="E25" i="1"/>
  <c r="N62" i="1"/>
  <c r="N64" i="1" s="1"/>
  <c r="N25" i="1"/>
  <c r="G56" i="1"/>
  <c r="G57" i="1" s="1"/>
  <c r="G59" i="1" s="1"/>
  <c r="G64" i="1" s="1"/>
  <c r="N42" i="1"/>
  <c r="F62" i="1" l="1"/>
  <c r="H62" i="1" s="1"/>
  <c r="D44" i="1"/>
  <c r="D45" i="1" s="1"/>
  <c r="D48" i="1" s="1"/>
  <c r="H43" i="1"/>
  <c r="H44" i="1"/>
  <c r="D60" i="1" s="1"/>
  <c r="H45" i="1"/>
  <c r="J48" i="1"/>
  <c r="N45" i="1"/>
  <c r="E65" i="1" l="1"/>
  <c r="H64" i="1"/>
  <c r="F64" i="1"/>
  <c r="N48" i="1"/>
  <c r="J56" i="1"/>
  <c r="D56" i="1"/>
  <c r="D57" i="1" s="1"/>
  <c r="D59" i="1" s="1"/>
  <c r="D64" i="1" s="1"/>
  <c r="H48" i="1"/>
  <c r="H56" i="1" s="1"/>
  <c r="H57" i="1" s="1"/>
  <c r="H59" i="1" s="1"/>
  <c r="N56" i="1" l="1"/>
  <c r="J57" i="1"/>
  <c r="N57" i="1" s="1"/>
</calcChain>
</file>

<file path=xl/sharedStrings.xml><?xml version="1.0" encoding="utf-8"?>
<sst xmlns="http://schemas.openxmlformats.org/spreadsheetml/2006/main" count="83" uniqueCount="74">
  <si>
    <t>"УТВЕРЖДАЮ"</t>
  </si>
  <si>
    <t>Генеральный директор</t>
  </si>
  <si>
    <t xml:space="preserve">Фонда по сохранению и развитию </t>
  </si>
  <si>
    <t>Соловецкого архипелага</t>
  </si>
  <si>
    <t>____________________ А.В. Ходос</t>
  </si>
  <si>
    <t>"_______"__________________ 2019 г.</t>
  </si>
  <si>
    <t xml:space="preserve">РАСЧЕТ НАЧАЛЬНОЙ (МАКСИМАЛЬНОЙ) ЦЕНЫ КОНТРАКТА </t>
  </si>
  <si>
    <t xml:space="preserve">на проведение ремонтно-реставрационных работ на объекте культурного наследия федерального значения "Башня Никольская", входящего в состав объекта культурного наследия «Ансамбля Соловецкого монастыря и отдельных сооружений островов Соловецкого архипелага, XIV век – первая половина XX века». (воссоздание и современное приспособление)   Архангельская область, пос.Соловецкий 
</t>
  </si>
  <si>
    <t>СОСТАВЛЕН В ЦЕНАХ НА 01.01.2000 ГОДА С ПЕРЕСЧЕТОМ В ТЕКУЩИЕ ЦЕНЫ 1-ГО КВАРТАЛА 2019 ГОДА                                     52 564 907,88</t>
  </si>
  <si>
    <t>руб.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</si>
  <si>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</si>
  <si>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</si>
  <si>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</si>
  <si>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</si>
  <si>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</si>
  <si>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</si>
  <si>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</si>
  <si>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</si>
  <si>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</si>
  <si>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ГЛАВА 1. ПОДГОТОВКА ПЛОЩАДОК (ТЕРРИТОРИИ) КАПИТАЛЬНОГО РЕМОНТА</t>
  </si>
  <si>
    <t>ЗАТРАТ НЕТ</t>
  </si>
  <si>
    <t>ИТОГО ПО ГЛАВЕ 1:</t>
  </si>
  <si>
    <t>ГЛАВА 2. ОСНОВНЫЕ ОБЪЕКТЫ</t>
  </si>
  <si>
    <r>
      <t>ОБЬЕКТНЫЙ СМЕТНЫЙ РАСЧЕТ  N 02-01</t>
    </r>
    <r>
      <rPr>
        <sz val="10"/>
        <color rgb="FFFF0000"/>
        <rFont val="Times New Roman"/>
        <family val="1"/>
        <charset val="204"/>
      </rPr>
      <t xml:space="preserve">  </t>
    </r>
  </si>
  <si>
    <t>РЕСТАВРАЦИЯ                                                                                                                           в т.ч. стоимость материалов  5 673 893,70 руб.</t>
  </si>
  <si>
    <r>
      <t xml:space="preserve">ОБЬЕКТНЫЙ СМЕТНЫЙ РАСЧЕТ   N 02-02 </t>
    </r>
    <r>
      <rPr>
        <sz val="10"/>
        <color rgb="FFFF0000"/>
        <rFont val="Times New Roman"/>
        <family val="1"/>
        <charset val="204"/>
      </rPr>
      <t xml:space="preserve"> </t>
    </r>
  </si>
  <si>
    <t>СОПУТСТВУЮЩИЕ РАБОТЫ ПРИ РЕСТАВРАЦИИ И ПРИСПОСОБЛЕНИЕ                                                                           в т.ч. стоимость материалов 624 902,82 руб.</t>
  </si>
  <si>
    <t>ИТОГО ПО ГЛАВЕ 2:</t>
  </si>
  <si>
    <t>ГЛАВА 3. ОБЪЕКТЫ ПОДСОБНОГО И ОБСЛУЖИВАЮЩЕГО НАЗНАЧЕНИЯ</t>
  </si>
  <si>
    <t>ИТОГО ПО ГЛАВЕ 3:</t>
  </si>
  <si>
    <t>ГЛАВА 4. НАРУЖНЫЕ СЕТИ И СООРУЖЕНИЯ (ВОДОСНАБЖЕНИЯ, КАНАЛИЗАЦИИ, ТЕПЛОСНАБЖЕНИЯ, ГАЗОСНАБЖЕНИЯ И Т.П.)</t>
  </si>
  <si>
    <t>ИТОГО ПО ГЛАВЕ 4:</t>
  </si>
  <si>
    <t>ГЛАВА 5. БЛАГОУСТРОЙСТВО И ОЗЕЛЕНЕНИЕ ТЕРРИТОРИИ</t>
  </si>
  <si>
    <t>ИТОГО ПО ГЛАВЕ 5:</t>
  </si>
  <si>
    <t>ИТОГО ПО ГЛАВАМ 1-5:</t>
  </si>
  <si>
    <t>ГЛАВА 6. ВРЕМЕННЫЕ ЗДАНИЯ И СООРУЖЕНИЯ</t>
  </si>
  <si>
    <t>ГСНр 81-05-01-2001 табл.1 п.1.2 и табл.2</t>
  </si>
  <si>
    <t>ВРЕМЕННЫЕ ЗДАНИЯ И СООРУЖЕНИЯ - 1,2%*1,2=1,44%  ОТ СМР ПО ГЛАВАМ 1-5 (для ОСР № 02-02)</t>
  </si>
  <si>
    <t>--</t>
  </si>
  <si>
    <t>Приказ № 95 МК РСФСР от 04.03.1992г.</t>
  </si>
  <si>
    <t>ВРЕМЕННЫЕ ЗДАНИЯ И СООРУЖЕНИЯ НА РЕСТАВРАЦИОННЫЕ РАБОТЫ - 1,5% ОТ ИТОГА СМР ПО ГЛАВАМ 1-5 (для ОСР № 02-01)</t>
  </si>
  <si>
    <t>ИТОГО ПО ГЛАВЕ 6:</t>
  </si>
  <si>
    <t>ИТОГО ПО ГЛАВАМ 1-6:</t>
  </si>
  <si>
    <t>ГЛАВА 7. ПРОЧИЕ РАБОТЫ И ЗАТРАТЫ</t>
  </si>
  <si>
    <t>ГСНр 81-05-02-2001 табл 2 п.1.4, табл.3 п.29а</t>
  </si>
  <si>
    <t>ЗИМНЕЕ УДОРОЖАНИЕ -  2,07*1,2=2,484%                           ОТ СМР ПО ГЛАВАМ 1-6</t>
  </si>
  <si>
    <t>ОБЬЕКТНЫЙ СМЕТНЫЙ РАСЧЕТ   N 07-01</t>
  </si>
  <si>
    <t>ПУСКОНАЛАДОЧНЫЕ РАБОТЫ</t>
  </si>
  <si>
    <t>Расчет № 1</t>
  </si>
  <si>
    <t xml:space="preserve">КОМАНДИРОВОЧНЫЕ ЗАТРАТЫ                                                       16 253 520,00 руб </t>
  </si>
  <si>
    <t>Расчет № 3</t>
  </si>
  <si>
    <t>ЗАТРАТЫ ПО ВЫВОЗУ И УТИЛИЗАЦИИ СТРОИТЕЛЬНОГО МУСОРА                                               297,13тн/1,8 х 1905,64руб/м3 = 314568,23 руб</t>
  </si>
  <si>
    <t>Расчет № 4</t>
  </si>
  <si>
    <t>ПЕРЕВОЗКА СТРОИТЕЛЬНЫХ МАТЕРИАЛОВ АВТОМОБИЛЬНЫМ ТРАНСПОРТОМ МОСКВА-АРХАНГЕЛЬСК                                                                       100000 х 48=4800000 руб</t>
  </si>
  <si>
    <t>Расчет № 5</t>
  </si>
  <si>
    <t>ПЕРЕВОЗКА СТРОИТЕЛЬНЫХ МАТЕРИАЛОВ ВОДНЫМ ТРАНСПОРТОМ АРХРЕЧПОРТ-СОЛОВКИ (с НДС)                                                                                     1215,3 х 3000 = 3645900 руб</t>
  </si>
  <si>
    <t>Расчет № 6</t>
  </si>
  <si>
    <t>ПЕРЕВОЗКА СТРОИТЕЛЬНЫХ МАТЕРИАЛОВ АВТОМОБИЛЬНЫМ ТРАНСПОРТОМ МОРСКОЙ ТЕРМИНАЛ СОЛОВКИ - ОБЪЕКТ                                                 975 х 651,5 = 635212,50 руб</t>
  </si>
  <si>
    <t>Расчет № 7</t>
  </si>
  <si>
    <t xml:space="preserve">КОМПЕНСАЦИЯ ЭЛЕКТРОЭНЕРГИИ                       387680,20 руб </t>
  </si>
  <si>
    <t>ИТОГО ПО ГЛАВЕ 7:</t>
  </si>
  <si>
    <t>ИТОГО ПО ГЛАВАМ 1-7:</t>
  </si>
  <si>
    <t>ИТОГО ПО  РАСЧЕТУ В ЦЕНАХ 1-ГО КВАРТАЛА 2019 г</t>
  </si>
  <si>
    <t xml:space="preserve">в том числе возвратные суммы: </t>
  </si>
  <si>
    <t>тыс. руб.</t>
  </si>
  <si>
    <t>Компенсация НДС 20% на стоимость материалов и оборудования от суммы                            5673893,70+624902,82+254372,02=6553168,54 руб.</t>
  </si>
  <si>
    <t>НДС - 20%  (комп.эл.энергии 387680,20*0,2=77536,04 руб)</t>
  </si>
  <si>
    <t xml:space="preserve"> </t>
  </si>
  <si>
    <t>ВСЕГО ПО РАСЧЕТУ В ЦЕНАХ                      1-ГО КВАРТАЛА 2019 г</t>
  </si>
  <si>
    <t>В ТОМ ЧИСЛЕ: НДС 20% НА МАТЕРИАЛЫ И ОБОРУДОВАНИЕ</t>
  </si>
  <si>
    <t>Составил:       Начальник группы-главный специалист-сметчик</t>
  </si>
  <si>
    <t>Н.И. Стребкова</t>
  </si>
  <si>
    <t>Проверил:      Начальник сметно-договорного отдела</t>
  </si>
  <si>
    <t>В.М. Ивец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</si>
</sst>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u/>
      <sz val="11"/>
      <name val="Times New Roman"/>
      <family val="1"/>
      <charset val="204"/>
    </font>
    <font>
      <b/>
      <u/>
      <sz val="12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8"/>
      <color rgb="FFFF0000"/>
      <name val="Times New Roman Cyr"/>
      <family val="1"/>
      <charset val="204"/>
    </font>
    <font>
      <sz val="20"/>
      <color rgb="FFFF000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 Cyr"/>
      <family val="1"/>
      <charset val="204"/>
    </font>
    <font>
      <sz val="10"/>
      <color theme="1"/>
      <name val="Times New Roman Cyr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4" fillId="0" borderId="0"/>
  </cellStyleXfs>
  <cellXfs count="154">
    <xf numFmtId="0" fontId="0" fillId="0" borderId="0" xfId="0"/>
    <xf numFmtId="0" fontId="1" fillId="0" borderId="0" xfId="0" applyFont="1" applyFill="1"/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/>
    <xf numFmtId="0" fontId="5" fillId="0" borderId="0" xfId="2" applyFont="1" applyFill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1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justify" wrapText="1"/>
    </xf>
    <xf numFmtId="0" fontId="8" fillId="0" borderId="0" xfId="0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wrapText="1"/>
    </xf>
    <xf numFmtId="0" fontId="16" fillId="0" borderId="14" xfId="0" applyFont="1" applyFill="1" applyBorder="1" applyAlignment="1">
      <alignment horizontal="center" wrapText="1"/>
    </xf>
    <xf numFmtId="0" fontId="16" fillId="0" borderId="15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18" fillId="0" borderId="16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left" vertical="top" wrapText="1"/>
    </xf>
    <xf numFmtId="0" fontId="18" fillId="0" borderId="16" xfId="0" applyFont="1" applyFill="1" applyBorder="1" applyAlignment="1">
      <alignment horizontal="left" vertical="top" wrapText="1"/>
    </xf>
    <xf numFmtId="4" fontId="8" fillId="0" borderId="16" xfId="0" applyNumberFormat="1" applyFont="1" applyFill="1" applyBorder="1" applyAlignment="1">
      <alignment horizontal="center" vertical="top" wrapText="1"/>
    </xf>
    <xf numFmtId="2" fontId="8" fillId="0" borderId="16" xfId="0" applyNumberFormat="1" applyFont="1" applyFill="1" applyBorder="1" applyAlignment="1">
      <alignment horizontal="center" vertical="top"/>
    </xf>
    <xf numFmtId="4" fontId="8" fillId="0" borderId="16" xfId="0" applyNumberFormat="1" applyFont="1" applyFill="1" applyBorder="1" applyAlignment="1">
      <alignment horizontal="center" vertical="top"/>
    </xf>
    <xf numFmtId="4" fontId="0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9" fillId="0" borderId="16" xfId="0" applyFont="1" applyFill="1" applyBorder="1" applyAlignment="1">
      <alignment horizontal="center" vertical="top" wrapText="1"/>
    </xf>
    <xf numFmtId="0" fontId="19" fillId="0" borderId="16" xfId="0" applyFont="1" applyFill="1" applyBorder="1" applyAlignment="1">
      <alignment horizontal="left" vertical="top" wrapText="1"/>
    </xf>
    <xf numFmtId="0" fontId="19" fillId="0" borderId="1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top" wrapText="1"/>
    </xf>
    <xf numFmtId="0" fontId="8" fillId="0" borderId="18" xfId="0" applyFont="1" applyFill="1" applyBorder="1" applyAlignment="1">
      <alignment horizontal="left" vertical="top" wrapText="1"/>
    </xf>
    <xf numFmtId="0" fontId="8" fillId="0" borderId="19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4" fontId="18" fillId="0" borderId="16" xfId="0" applyNumberFormat="1" applyFont="1" applyFill="1" applyBorder="1" applyAlignment="1">
      <alignment horizontal="center" vertical="top" wrapText="1"/>
    </xf>
    <xf numFmtId="4" fontId="18" fillId="0" borderId="16" xfId="0" applyNumberFormat="1" applyFont="1" applyFill="1" applyBorder="1" applyAlignment="1">
      <alignment horizontal="center" vertical="top"/>
    </xf>
    <xf numFmtId="4" fontId="22" fillId="0" borderId="0" xfId="0" applyNumberFormat="1" applyFont="1" applyFill="1" applyBorder="1" applyAlignment="1">
      <alignment horizontal="center" vertical="top"/>
    </xf>
    <xf numFmtId="0" fontId="9" fillId="0" borderId="16" xfId="0" applyFont="1" applyFill="1" applyBorder="1" applyAlignment="1">
      <alignment horizontal="center" vertical="top" wrapText="1"/>
    </xf>
    <xf numFmtId="0" fontId="23" fillId="0" borderId="16" xfId="0" applyFont="1" applyFill="1" applyBorder="1" applyAlignment="1">
      <alignment horizontal="left" vertical="top" wrapText="1"/>
    </xf>
    <xf numFmtId="0" fontId="9" fillId="0" borderId="16" xfId="0" applyFont="1" applyFill="1" applyBorder="1" applyAlignment="1">
      <alignment horizontal="left" vertical="center" wrapText="1"/>
    </xf>
    <xf numFmtId="4" fontId="9" fillId="0" borderId="16" xfId="0" applyNumberFormat="1" applyFont="1" applyFill="1" applyBorder="1" applyAlignment="1">
      <alignment horizontal="center" vertical="center" wrapText="1"/>
    </xf>
    <xf numFmtId="4" fontId="9" fillId="0" borderId="16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1" fillId="0" borderId="16" xfId="0" applyNumberFormat="1" applyFont="1" applyFill="1" applyBorder="1" applyAlignment="1">
      <alignment vertical="top"/>
    </xf>
    <xf numFmtId="0" fontId="1" fillId="0" borderId="16" xfId="0" applyFont="1" applyBorder="1" applyAlignment="1">
      <alignment vertical="top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top" wrapText="1"/>
    </xf>
    <xf numFmtId="4" fontId="19" fillId="0" borderId="0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vertical="top"/>
    </xf>
    <xf numFmtId="0" fontId="16" fillId="0" borderId="2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6" fillId="0" borderId="21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right" vertical="top"/>
    </xf>
    <xf numFmtId="0" fontId="19" fillId="0" borderId="22" xfId="0" applyFont="1" applyFill="1" applyBorder="1" applyAlignment="1">
      <alignment horizontal="center" vertical="top" wrapText="1"/>
    </xf>
    <xf numFmtId="0" fontId="19" fillId="0" borderId="23" xfId="0" applyFont="1" applyFill="1" applyBorder="1" applyAlignment="1">
      <alignment horizontal="left" vertical="top" wrapText="1"/>
    </xf>
    <xf numFmtId="0" fontId="19" fillId="0" borderId="24" xfId="0" applyFont="1" applyFill="1" applyBorder="1" applyAlignment="1">
      <alignment horizontal="left" vertical="top" wrapText="1"/>
    </xf>
    <xf numFmtId="0" fontId="19" fillId="0" borderId="25" xfId="0" applyFont="1" applyFill="1" applyBorder="1" applyAlignment="1">
      <alignment horizontal="center" vertical="center" wrapText="1"/>
    </xf>
    <xf numFmtId="4" fontId="19" fillId="0" borderId="16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top" wrapText="1"/>
    </xf>
    <xf numFmtId="0" fontId="8" fillId="0" borderId="22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vertical="top" wrapText="1"/>
    </xf>
    <xf numFmtId="4" fontId="8" fillId="0" borderId="23" xfId="0" applyNumberFormat="1" applyFont="1" applyFill="1" applyBorder="1" applyAlignment="1">
      <alignment vertical="top" wrapText="1"/>
    </xf>
    <xf numFmtId="0" fontId="8" fillId="0" borderId="26" xfId="0" applyFont="1" applyFill="1" applyBorder="1" applyAlignment="1">
      <alignment horizontal="left" vertical="top" wrapText="1"/>
    </xf>
    <xf numFmtId="4" fontId="24" fillId="0" borderId="16" xfId="0" applyNumberFormat="1" applyFont="1" applyFill="1" applyBorder="1" applyAlignment="1">
      <alignment horizontal="center" vertical="top"/>
    </xf>
    <xf numFmtId="0" fontId="25" fillId="0" borderId="16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vertical="top"/>
    </xf>
    <xf numFmtId="0" fontId="8" fillId="0" borderId="22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left" vertical="top" wrapText="1"/>
    </xf>
    <xf numFmtId="0" fontId="8" fillId="0" borderId="26" xfId="0" applyFont="1" applyFill="1" applyBorder="1" applyAlignment="1">
      <alignment horizontal="left" vertical="top" wrapText="1"/>
    </xf>
    <xf numFmtId="0" fontId="0" fillId="0" borderId="0" xfId="0" applyFont="1" applyFill="1"/>
    <xf numFmtId="4" fontId="26" fillId="0" borderId="0" xfId="0" applyNumberFormat="1" applyFont="1" applyFill="1" applyBorder="1" applyAlignment="1">
      <alignment horizontal="left" vertical="top"/>
    </xf>
    <xf numFmtId="0" fontId="18" fillId="2" borderId="16" xfId="0" applyFont="1" applyFill="1" applyBorder="1" applyAlignment="1">
      <alignment horizontal="center" vertical="top" wrapText="1"/>
    </xf>
    <xf numFmtId="0" fontId="18" fillId="2" borderId="16" xfId="0" applyFont="1" applyFill="1" applyBorder="1" applyAlignment="1">
      <alignment horizontal="left" vertical="top" wrapText="1"/>
    </xf>
    <xf numFmtId="4" fontId="18" fillId="2" borderId="16" xfId="0" applyNumberFormat="1" applyFont="1" applyFill="1" applyBorder="1" applyAlignment="1">
      <alignment horizontal="center" vertical="top" wrapText="1"/>
    </xf>
    <xf numFmtId="4" fontId="18" fillId="2" borderId="16" xfId="0" applyNumberFormat="1" applyFont="1" applyFill="1" applyBorder="1" applyAlignment="1">
      <alignment horizontal="center" vertical="top"/>
    </xf>
    <xf numFmtId="4" fontId="22" fillId="0" borderId="0" xfId="0" applyNumberFormat="1" applyFont="1" applyFill="1" applyBorder="1" applyAlignment="1">
      <alignment horizontal="left" vertical="top"/>
    </xf>
    <xf numFmtId="0" fontId="27" fillId="0" borderId="0" xfId="0" applyFont="1" applyFill="1" applyAlignment="1">
      <alignment vertical="top"/>
    </xf>
    <xf numFmtId="4" fontId="22" fillId="0" borderId="27" xfId="0" applyNumberFormat="1" applyFont="1" applyFill="1" applyBorder="1" applyAlignment="1">
      <alignment vertical="top" wrapText="1"/>
    </xf>
    <xf numFmtId="4" fontId="0" fillId="0" borderId="16" xfId="0" applyNumberFormat="1" applyFont="1" applyFill="1" applyBorder="1" applyAlignment="1">
      <alignment vertical="top" wrapText="1"/>
    </xf>
    <xf numFmtId="0" fontId="8" fillId="0" borderId="16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19" fillId="0" borderId="16" xfId="0" applyFont="1" applyFill="1" applyBorder="1" applyAlignment="1">
      <alignment vertical="top" wrapText="1"/>
    </xf>
    <xf numFmtId="4" fontId="19" fillId="0" borderId="16" xfId="0" applyNumberFormat="1" applyFont="1" applyFill="1" applyBorder="1" applyAlignment="1">
      <alignment horizontal="right" vertical="top" wrapText="1"/>
    </xf>
    <xf numFmtId="0" fontId="19" fillId="0" borderId="16" xfId="0" applyFont="1" applyFill="1" applyBorder="1" applyAlignment="1">
      <alignment horizontal="right" vertical="top" wrapText="1"/>
    </xf>
    <xf numFmtId="0" fontId="21" fillId="0" borderId="16" xfId="0" applyFont="1" applyFill="1" applyBorder="1" applyAlignment="1">
      <alignment horizontal="left" vertical="top" wrapText="1"/>
    </xf>
    <xf numFmtId="0" fontId="19" fillId="2" borderId="16" xfId="0" applyFont="1" applyFill="1" applyBorder="1" applyAlignment="1">
      <alignment horizontal="left" vertical="top" wrapText="1"/>
    </xf>
    <xf numFmtId="4" fontId="28" fillId="2" borderId="16" xfId="0" applyNumberFormat="1" applyFont="1" applyFill="1" applyBorder="1" applyAlignment="1">
      <alignment horizontal="center" vertical="top" wrapText="1"/>
    </xf>
    <xf numFmtId="4" fontId="19" fillId="2" borderId="16" xfId="0" applyNumberFormat="1" applyFont="1" applyFill="1" applyBorder="1" applyAlignment="1">
      <alignment horizontal="center" vertical="top" wrapText="1"/>
    </xf>
    <xf numFmtId="4" fontId="28" fillId="2" borderId="16" xfId="0" applyNumberFormat="1" applyFont="1" applyFill="1" applyBorder="1" applyAlignment="1">
      <alignment horizontal="right" vertical="top" wrapText="1"/>
    </xf>
    <xf numFmtId="4" fontId="29" fillId="0" borderId="0" xfId="0" applyNumberFormat="1" applyFont="1" applyFill="1" applyBorder="1" applyAlignment="1">
      <alignment horizontal="left" vertical="top"/>
    </xf>
    <xf numFmtId="0" fontId="0" fillId="0" borderId="0" xfId="0" applyFont="1" applyFill="1" applyAlignment="1">
      <alignment vertical="top"/>
    </xf>
    <xf numFmtId="4" fontId="1" fillId="0" borderId="0" xfId="0" applyNumberFormat="1" applyFont="1" applyAlignment="1">
      <alignment vertical="top"/>
    </xf>
    <xf numFmtId="4" fontId="30" fillId="0" borderId="19" xfId="0" applyNumberFormat="1" applyFont="1" applyFill="1" applyBorder="1" applyAlignment="1">
      <alignment horizontal="right" vertical="top" wrapText="1"/>
    </xf>
    <xf numFmtId="0" fontId="31" fillId="0" borderId="16" xfId="0" applyFont="1" applyFill="1" applyBorder="1" applyAlignment="1">
      <alignment horizontal="left" vertical="top" wrapText="1"/>
    </xf>
    <xf numFmtId="4" fontId="31" fillId="0" borderId="16" xfId="0" applyNumberFormat="1" applyFont="1" applyFill="1" applyBorder="1" applyAlignment="1">
      <alignment horizontal="center" vertical="top" wrapText="1"/>
    </xf>
    <xf numFmtId="4" fontId="31" fillId="0" borderId="16" xfId="0" applyNumberFormat="1" applyFont="1" applyFill="1" applyBorder="1" applyAlignment="1">
      <alignment horizontal="center" vertical="top"/>
    </xf>
    <xf numFmtId="0" fontId="18" fillId="0" borderId="16" xfId="0" applyFont="1" applyFill="1" applyBorder="1" applyAlignment="1">
      <alignment horizontal="left" vertical="top" wrapText="1"/>
    </xf>
    <xf numFmtId="4" fontId="18" fillId="0" borderId="16" xfId="0" applyNumberFormat="1" applyFont="1" applyFill="1" applyBorder="1" applyAlignment="1">
      <alignment vertical="top" wrapText="1"/>
    </xf>
    <xf numFmtId="0" fontId="21" fillId="0" borderId="16" xfId="0" applyFont="1" applyFill="1" applyBorder="1" applyAlignment="1">
      <alignment vertical="top" wrapText="1"/>
    </xf>
    <xf numFmtId="0" fontId="22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horizontal="right" vertical="top" wrapText="1"/>
    </xf>
    <xf numFmtId="0" fontId="22" fillId="0" borderId="0" xfId="0" applyFont="1" applyFill="1" applyAlignment="1">
      <alignment vertical="top"/>
    </xf>
    <xf numFmtId="0" fontId="0" fillId="0" borderId="0" xfId="0" applyFont="1" applyAlignment="1">
      <alignment vertical="top"/>
    </xf>
    <xf numFmtId="0" fontId="32" fillId="0" borderId="0" xfId="0" applyFont="1" applyBorder="1" applyAlignment="1">
      <alignment vertical="top" wrapText="1"/>
    </xf>
    <xf numFmtId="0" fontId="3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0" fontId="24" fillId="0" borderId="0" xfId="0" applyFont="1" applyFill="1" applyBorder="1"/>
    <xf numFmtId="0" fontId="5" fillId="0" borderId="0" xfId="3" applyFont="1" applyFill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5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4" fontId="8" fillId="0" borderId="0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3 2 2" xfId="3"/>
    <cellStyle name="Обычный 3 3 2" xfId="1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3;&#1062;%20&#1056;&#1056;/&#1041;&#1072;&#1096;&#1085;&#1103;%20&#1053;&#1080;&#1082;&#1086;&#1083;&#1100;&#1089;&#1082;&#1072;&#1103;/&#1047;&#1072;&#1082;&#1083;&#1102;&#1095;&#1077;&#1085;&#1080;&#1077;%20&#1101;&#1082;&#1089;&#1087;&#1077;&#1088;&#1090;&#1080;&#1079;&#1099;/&#1053;&#1080;&#1082;&#1086;&#1083;&#1100;&#1089;&#1082;&#1072;&#1103;%202019%20(&#1047;&#1072;&#1082;&#1083;&#1102;&#1095;&#1077;&#1085;&#1080;&#1077;%20&#1056;&#1086;&#1089;&#1075;&#1086;&#1089;&#1101;&#1082;&#1089;&#1087;&#1077;&#1088;&#1090;&#1080;&#1079;&#1099;)/&#1089;&#1086;&#1075;&#1083;%204%20&#1072;&#1087;&#1088;.%20&#1057;&#1057;&#1056;%20&#1041;&#1072;&#1096;&#1085;&#1103;%20&#1053;&#1080;&#1082;&#1086;&#1083;&#1100;&#1089;&#1082;&#1072;&#1103;%202019%20&#1048;&#1048;&#1048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база"/>
      <sheetName val="ССР тек"/>
      <sheetName val="ОСР 02-01 база"/>
      <sheetName val="ОСР 02-01 тек"/>
      <sheetName val="ОСР 02-02 база"/>
      <sheetName val="ОСР 02-02 тек"/>
      <sheetName val="ОСР 07-01 база"/>
      <sheetName val="ОСР 07-01 тек"/>
      <sheetName val="ОСР 02-01 тек в рублях"/>
      <sheetName val="ОСР 02-02 тек в рублях"/>
      <sheetName val="ОСР 07-01 тек в рублях"/>
      <sheetName val="РНЦ тек в рубля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D22">
            <v>22721083.449999999</v>
          </cell>
        </row>
      </sheetData>
      <sheetData sheetId="9">
        <row r="28">
          <cell r="D28">
            <v>591836.77</v>
          </cell>
          <cell r="E28">
            <v>548254.38</v>
          </cell>
          <cell r="F28">
            <v>254372.02000000002</v>
          </cell>
          <cell r="G28">
            <v>0</v>
          </cell>
        </row>
      </sheetData>
      <sheetData sheetId="10">
        <row r="24">
          <cell r="H24">
            <v>65491.77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"/>
  <sheetViews>
    <sheetView tabSelected="1" workbookViewId="0">
      <selection activeCell="P63" sqref="P63"/>
    </sheetView>
  </sheetViews>
  <sheetFormatPr defaultColWidth="36.42578125" defaultRowHeight="12.75" x14ac:dyDescent="0.2"/>
  <cols>
    <col min="1" max="1" width="8.28515625" style="1" customWidth="1"/>
    <col min="2" max="2" width="16.28515625" style="1" customWidth="1"/>
    <col min="3" max="3" width="36.42578125" style="1"/>
    <col min="4" max="4" width="18.7109375" style="1" customWidth="1"/>
    <col min="5" max="5" width="20" style="1" customWidth="1"/>
    <col min="6" max="6" width="21.5703125" style="1" customWidth="1"/>
    <col min="7" max="7" width="22.140625" style="1" customWidth="1"/>
    <col min="8" max="8" width="19.140625" style="1" customWidth="1"/>
    <col min="9" max="9" width="21.140625" style="1" customWidth="1"/>
    <col min="10" max="10" width="19.140625" style="1" hidden="1" customWidth="1"/>
    <col min="11" max="11" width="16" style="4" hidden="1" customWidth="1"/>
    <col min="12" max="12" width="15.85546875" style="4" hidden="1" customWidth="1"/>
    <col min="13" max="13" width="12.28515625" style="4" hidden="1" customWidth="1"/>
    <col min="14" max="14" width="16.7109375" style="4" hidden="1" customWidth="1"/>
    <col min="15" max="15" width="0" style="4" hidden="1" customWidth="1"/>
    <col min="16" max="16384" width="36.42578125" style="4"/>
  </cols>
  <sheetData>
    <row r="1" spans="1:10" ht="15" customHeight="1" x14ac:dyDescent="0.25">
      <c r="E1" s="2" t="s">
        <v>0</v>
      </c>
      <c r="F1" s="3"/>
      <c r="G1" s="3"/>
      <c r="H1" s="3"/>
    </row>
    <row r="2" spans="1:10" ht="18" customHeight="1" x14ac:dyDescent="0.25">
      <c r="E2" s="5" t="s">
        <v>1</v>
      </c>
      <c r="F2" s="6"/>
      <c r="G2" s="6"/>
      <c r="H2" s="6"/>
    </row>
    <row r="3" spans="1:10" ht="18" customHeight="1" x14ac:dyDescent="0.25">
      <c r="E3" s="5" t="s">
        <v>2</v>
      </c>
      <c r="F3" s="6"/>
      <c r="G3" s="6"/>
      <c r="H3" s="6"/>
    </row>
    <row r="4" spans="1:10" ht="19.5" customHeight="1" x14ac:dyDescent="0.25">
      <c r="E4" s="5" t="s">
        <v>3</v>
      </c>
      <c r="F4" s="6"/>
      <c r="G4" s="6"/>
      <c r="H4" s="6"/>
    </row>
    <row r="5" spans="1:10" ht="32.25" customHeight="1" x14ac:dyDescent="0.25">
      <c r="E5" s="5" t="s">
        <v>4</v>
      </c>
      <c r="F5" s="7"/>
      <c r="G5" s="7"/>
      <c r="H5" s="7"/>
    </row>
    <row r="6" spans="1:10" ht="21.75" customHeight="1" x14ac:dyDescent="0.25">
      <c r="E6" s="8" t="s">
        <v>5</v>
      </c>
      <c r="F6" s="7"/>
      <c r="G6" s="7"/>
      <c r="H6" s="7"/>
    </row>
    <row r="7" spans="1:10" ht="15" x14ac:dyDescent="0.25">
      <c r="E7" s="9"/>
      <c r="F7" s="10"/>
      <c r="G7" s="10"/>
      <c r="H7" s="10"/>
    </row>
    <row r="9" spans="1:10" s="15" customFormat="1" ht="15" x14ac:dyDescent="0.25">
      <c r="A9" s="11"/>
      <c r="B9" s="11"/>
      <c r="C9" s="11"/>
      <c r="D9" s="11"/>
      <c r="E9" s="11"/>
      <c r="F9" s="11"/>
      <c r="G9" s="11"/>
      <c r="H9" s="12"/>
      <c r="I9" s="13"/>
      <c r="J9" s="14"/>
    </row>
    <row r="10" spans="1:10" s="15" customFormat="1" ht="18.75" customHeight="1" x14ac:dyDescent="0.25">
      <c r="A10" s="11"/>
      <c r="B10" s="16" t="s">
        <v>6</v>
      </c>
      <c r="C10" s="16"/>
      <c r="D10" s="16"/>
      <c r="E10" s="16"/>
      <c r="F10" s="16"/>
      <c r="G10" s="16"/>
      <c r="H10" s="12"/>
      <c r="I10" s="13"/>
      <c r="J10" s="17"/>
    </row>
    <row r="11" spans="1:10" s="15" customFormat="1" ht="14.25" customHeight="1" x14ac:dyDescent="0.25">
      <c r="A11" s="11"/>
      <c r="B11" s="18"/>
      <c r="C11" s="18"/>
      <c r="D11" s="18"/>
      <c r="E11" s="18"/>
      <c r="F11" s="18"/>
      <c r="G11" s="18"/>
      <c r="H11" s="12"/>
      <c r="I11" s="13"/>
      <c r="J11" s="14"/>
    </row>
    <row r="12" spans="1:10" s="15" customFormat="1" ht="68.25" customHeight="1" x14ac:dyDescent="0.25">
      <c r="A12" s="11"/>
      <c r="B12" s="19" t="s">
        <v>7</v>
      </c>
      <c r="C12" s="19"/>
      <c r="D12" s="19"/>
      <c r="E12" s="19"/>
      <c r="F12" s="19"/>
      <c r="G12" s="19"/>
      <c r="H12" s="11"/>
      <c r="I12" s="17"/>
      <c r="J12" s="17"/>
    </row>
    <row r="13" spans="1:10" s="15" customFormat="1" ht="15" x14ac:dyDescent="0.25">
      <c r="A13" s="20"/>
      <c r="B13" s="21"/>
      <c r="C13" s="21"/>
      <c r="D13" s="21"/>
      <c r="E13" s="21"/>
      <c r="F13" s="21"/>
      <c r="G13" s="21"/>
      <c r="H13" s="11"/>
      <c r="I13" s="17"/>
      <c r="J13" s="14"/>
    </row>
    <row r="14" spans="1:10" s="15" customFormat="1" ht="15.75" thickBot="1" x14ac:dyDescent="0.3">
      <c r="A14" s="22" t="s">
        <v>8</v>
      </c>
      <c r="B14" s="22"/>
      <c r="C14" s="22"/>
      <c r="D14" s="22"/>
      <c r="E14" s="22"/>
      <c r="F14" s="22"/>
      <c r="G14" s="22"/>
      <c r="H14" s="23" t="s">
        <v>9</v>
      </c>
      <c r="I14" s="24"/>
      <c r="J14" s="14"/>
    </row>
    <row r="15" spans="1:10" s="33" customFormat="1" ht="19.5" customHeight="1" x14ac:dyDescent="0.25">
      <c r="A15" s="25" t="s">
        <v>10</v>
      </c>
      <c r="B15" s="26" t="s">
        <v>11</v>
      </c>
      <c r="C15" s="26" t="s">
        <v>12</v>
      </c>
      <c r="D15" s="27" t="s">
        <v>13</v>
      </c>
      <c r="E15" s="28"/>
      <c r="F15" s="28"/>
      <c r="G15" s="29"/>
      <c r="H15" s="30" t="s">
        <v>14</v>
      </c>
      <c r="I15" s="31"/>
      <c r="J15" s="32"/>
    </row>
    <row r="16" spans="1:10" s="33" customFormat="1" ht="32.25" customHeight="1" thickBot="1" x14ac:dyDescent="0.3">
      <c r="A16" s="34"/>
      <c r="B16" s="35"/>
      <c r="C16" s="35"/>
      <c r="D16" s="36" t="s">
        <v>15</v>
      </c>
      <c r="E16" s="36" t="s">
        <v>16</v>
      </c>
      <c r="F16" s="36" t="s">
        <v>17</v>
      </c>
      <c r="G16" s="36" t="s">
        <v>18</v>
      </c>
      <c r="H16" s="37"/>
      <c r="I16" s="31"/>
      <c r="J16" s="32"/>
    </row>
    <row r="17" spans="1:14" s="33" customFormat="1" x14ac:dyDescent="0.25">
      <c r="A17" s="38">
        <v>1</v>
      </c>
      <c r="B17" s="39">
        <v>2</v>
      </c>
      <c r="C17" s="39">
        <v>3</v>
      </c>
      <c r="D17" s="39">
        <v>4</v>
      </c>
      <c r="E17" s="39">
        <v>5</v>
      </c>
      <c r="F17" s="39">
        <v>6</v>
      </c>
      <c r="G17" s="39">
        <v>7</v>
      </c>
      <c r="H17" s="39">
        <v>8</v>
      </c>
      <c r="I17" s="40"/>
      <c r="J17" s="32"/>
    </row>
    <row r="18" spans="1:14" ht="15.75" x14ac:dyDescent="0.25">
      <c r="A18" s="41" t="s">
        <v>19</v>
      </c>
      <c r="B18" s="42"/>
      <c r="C18" s="42"/>
      <c r="D18" s="42"/>
      <c r="E18" s="42"/>
      <c r="F18" s="42"/>
      <c r="G18" s="42"/>
      <c r="H18" s="43"/>
      <c r="I18" s="44"/>
    </row>
    <row r="19" spans="1:14" s="53" customFormat="1" ht="23.45" customHeight="1" x14ac:dyDescent="0.25">
      <c r="A19" s="45">
        <v>1</v>
      </c>
      <c r="B19" s="46"/>
      <c r="C19" s="47" t="s">
        <v>20</v>
      </c>
      <c r="D19" s="48"/>
      <c r="E19" s="49"/>
      <c r="F19" s="49"/>
      <c r="G19" s="50"/>
      <c r="H19" s="50"/>
      <c r="I19" s="51"/>
      <c r="J19" s="52"/>
    </row>
    <row r="20" spans="1:14" s="53" customFormat="1" ht="20.45" customHeight="1" x14ac:dyDescent="0.25">
      <c r="A20" s="54"/>
      <c r="B20" s="55"/>
      <c r="C20" s="55" t="s">
        <v>21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7"/>
      <c r="J20" s="52"/>
    </row>
    <row r="21" spans="1:14" s="53" customFormat="1" ht="15" x14ac:dyDescent="0.25">
      <c r="A21" s="58"/>
      <c r="B21" s="59"/>
      <c r="C21" s="59"/>
      <c r="D21" s="59"/>
      <c r="E21" s="59"/>
      <c r="F21" s="59"/>
      <c r="G21" s="59"/>
      <c r="H21" s="60"/>
      <c r="I21" s="61"/>
      <c r="J21" s="52"/>
    </row>
    <row r="22" spans="1:14" ht="15.75" x14ac:dyDescent="0.25">
      <c r="A22" s="41" t="s">
        <v>22</v>
      </c>
      <c r="B22" s="42"/>
      <c r="C22" s="42"/>
      <c r="D22" s="42"/>
      <c r="E22" s="42"/>
      <c r="F22" s="42"/>
      <c r="G22" s="42"/>
      <c r="H22" s="43"/>
      <c r="I22" s="44"/>
    </row>
    <row r="23" spans="1:14" s="53" customFormat="1" ht="45.75" customHeight="1" x14ac:dyDescent="0.25">
      <c r="A23" s="45">
        <v>2</v>
      </c>
      <c r="B23" s="47" t="s">
        <v>23</v>
      </c>
      <c r="C23" s="47" t="s">
        <v>24</v>
      </c>
      <c r="D23" s="62">
        <f>'[1]ОСР 02-01 тек в рублях'!D22</f>
        <v>22721083.449999999</v>
      </c>
      <c r="E23" s="63"/>
      <c r="F23" s="63"/>
      <c r="G23" s="63"/>
      <c r="H23" s="63">
        <f>D23</f>
        <v>22721083.449999999</v>
      </c>
      <c r="I23" s="64"/>
      <c r="J23" s="52">
        <v>8295.4599999999991</v>
      </c>
      <c r="N23" s="53">
        <f>J23+K23+L23+M23</f>
        <v>8295.4599999999991</v>
      </c>
    </row>
    <row r="24" spans="1:14" s="53" customFormat="1" ht="48.75" customHeight="1" x14ac:dyDescent="0.25">
      <c r="A24" s="45">
        <v>3</v>
      </c>
      <c r="B24" s="47" t="s">
        <v>25</v>
      </c>
      <c r="C24" s="47" t="s">
        <v>26</v>
      </c>
      <c r="D24" s="62">
        <f>'[1]ОСР 02-02 тек в рублях'!D28</f>
        <v>591836.77</v>
      </c>
      <c r="E24" s="63">
        <f>'[1]ОСР 02-02 тек в рублях'!E28</f>
        <v>548254.38</v>
      </c>
      <c r="F24" s="63">
        <f>'[1]ОСР 02-02 тек в рублях'!F28</f>
        <v>254372.02000000002</v>
      </c>
      <c r="G24" s="63">
        <f>'[1]ОСР 02-02 тек в рублях'!G28</f>
        <v>0</v>
      </c>
      <c r="H24" s="63">
        <f>D24+E24+F24+G24</f>
        <v>1394463.17</v>
      </c>
      <c r="I24" s="64"/>
      <c r="J24" s="52">
        <v>4644.9799999999996</v>
      </c>
      <c r="K24" s="53">
        <v>239.69</v>
      </c>
      <c r="L24" s="53">
        <v>738.29</v>
      </c>
      <c r="N24" s="53">
        <f t="shared" ref="N24:N65" si="0">J24+K24+L24+M24</f>
        <v>5622.9599999999991</v>
      </c>
    </row>
    <row r="25" spans="1:14" s="53" customFormat="1" ht="17.25" customHeight="1" x14ac:dyDescent="0.25">
      <c r="A25" s="65"/>
      <c r="B25" s="66"/>
      <c r="C25" s="67" t="s">
        <v>27</v>
      </c>
      <c r="D25" s="68">
        <f>D23+D24</f>
        <v>23312920.219999999</v>
      </c>
      <c r="E25" s="68">
        <f>E24</f>
        <v>548254.38</v>
      </c>
      <c r="F25" s="68">
        <f>ROUND(F24+F23,2)</f>
        <v>254372.02</v>
      </c>
      <c r="G25" s="68">
        <f>'[1]ОСР 02-02 тек в рублях'!G28</f>
        <v>0</v>
      </c>
      <c r="H25" s="69">
        <f>H23+H24</f>
        <v>24115546.619999997</v>
      </c>
      <c r="I25" s="70"/>
      <c r="J25" s="71">
        <f>J23+J24</f>
        <v>12940.439999999999</v>
      </c>
      <c r="K25" s="71">
        <f t="shared" ref="K25:M25" si="1">K23+K24</f>
        <v>239.69</v>
      </c>
      <c r="L25" s="71">
        <f t="shared" si="1"/>
        <v>738.29</v>
      </c>
      <c r="M25" s="71">
        <f t="shared" si="1"/>
        <v>0</v>
      </c>
      <c r="N25" s="72">
        <f t="shared" si="0"/>
        <v>13918.419999999998</v>
      </c>
    </row>
    <row r="26" spans="1:14" s="53" customFormat="1" ht="22.15" customHeight="1" x14ac:dyDescent="0.2">
      <c r="A26" s="73"/>
      <c r="B26" s="74"/>
      <c r="C26" s="74"/>
      <c r="D26" s="75"/>
      <c r="E26" s="75"/>
      <c r="F26" s="75"/>
      <c r="G26" s="75"/>
      <c r="H26" s="76"/>
      <c r="I26" s="77"/>
      <c r="J26" s="78"/>
      <c r="N26" s="53">
        <f t="shared" si="0"/>
        <v>0</v>
      </c>
    </row>
    <row r="27" spans="1:14" ht="15.75" x14ac:dyDescent="0.25">
      <c r="A27" s="79" t="s">
        <v>28</v>
      </c>
      <c r="B27" s="80"/>
      <c r="C27" s="80"/>
      <c r="D27" s="80"/>
      <c r="E27" s="80"/>
      <c r="F27" s="80"/>
      <c r="G27" s="80"/>
      <c r="H27" s="81"/>
      <c r="I27" s="44"/>
      <c r="N27" s="53">
        <f t="shared" si="0"/>
        <v>0</v>
      </c>
    </row>
    <row r="28" spans="1:14" s="53" customFormat="1" ht="21" customHeight="1" x14ac:dyDescent="0.25">
      <c r="A28" s="45">
        <v>4</v>
      </c>
      <c r="B28" s="46"/>
      <c r="C28" s="47" t="s">
        <v>20</v>
      </c>
      <c r="D28" s="82"/>
      <c r="E28" s="49"/>
      <c r="F28" s="49"/>
      <c r="G28" s="83"/>
      <c r="H28" s="83"/>
      <c r="I28" s="84"/>
      <c r="J28" s="52"/>
      <c r="N28" s="53">
        <f t="shared" si="0"/>
        <v>0</v>
      </c>
    </row>
    <row r="29" spans="1:14" s="53" customFormat="1" ht="16.899999999999999" customHeight="1" x14ac:dyDescent="0.25">
      <c r="A29" s="85"/>
      <c r="B29" s="86"/>
      <c r="C29" s="87" t="s">
        <v>29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57"/>
      <c r="J29" s="52"/>
      <c r="N29" s="53">
        <f t="shared" si="0"/>
        <v>0</v>
      </c>
    </row>
    <row r="30" spans="1:14" s="53" customFormat="1" ht="15" x14ac:dyDescent="0.25">
      <c r="A30" s="58"/>
      <c r="B30" s="59"/>
      <c r="C30" s="59"/>
      <c r="D30" s="59"/>
      <c r="E30" s="59"/>
      <c r="F30" s="59"/>
      <c r="G30" s="59"/>
      <c r="H30" s="60"/>
      <c r="I30" s="61"/>
      <c r="J30" s="52"/>
      <c r="N30" s="53">
        <f t="shared" si="0"/>
        <v>0</v>
      </c>
    </row>
    <row r="31" spans="1:14" ht="15.75" x14ac:dyDescent="0.25">
      <c r="A31" s="41" t="s">
        <v>30</v>
      </c>
      <c r="B31" s="42"/>
      <c r="C31" s="42"/>
      <c r="D31" s="42"/>
      <c r="E31" s="42"/>
      <c r="F31" s="42"/>
      <c r="G31" s="42"/>
      <c r="H31" s="43"/>
      <c r="I31" s="44"/>
      <c r="N31" s="53">
        <f t="shared" si="0"/>
        <v>0</v>
      </c>
    </row>
    <row r="32" spans="1:14" s="53" customFormat="1" ht="19.149999999999999" customHeight="1" x14ac:dyDescent="0.25">
      <c r="A32" s="45">
        <v>5</v>
      </c>
      <c r="B32" s="46"/>
      <c r="C32" s="47" t="s">
        <v>20</v>
      </c>
      <c r="D32" s="48"/>
      <c r="E32" s="50"/>
      <c r="F32" s="50"/>
      <c r="G32" s="50"/>
      <c r="H32" s="50"/>
      <c r="I32" s="51"/>
      <c r="J32" s="52"/>
      <c r="N32" s="53">
        <f t="shared" si="0"/>
        <v>0</v>
      </c>
    </row>
    <row r="33" spans="1:14" s="53" customFormat="1" ht="15.75" customHeight="1" x14ac:dyDescent="0.25">
      <c r="A33" s="85"/>
      <c r="B33" s="86"/>
      <c r="C33" s="87" t="s">
        <v>31</v>
      </c>
      <c r="D33" s="88">
        <v>0</v>
      </c>
      <c r="E33" s="88">
        <v>0</v>
      </c>
      <c r="F33" s="88">
        <v>0</v>
      </c>
      <c r="G33" s="88">
        <v>0</v>
      </c>
      <c r="H33" s="88">
        <v>0</v>
      </c>
      <c r="I33" s="57"/>
      <c r="J33" s="52"/>
      <c r="N33" s="53">
        <f t="shared" si="0"/>
        <v>0</v>
      </c>
    </row>
    <row r="34" spans="1:14" s="53" customFormat="1" ht="15" x14ac:dyDescent="0.25">
      <c r="A34" s="58"/>
      <c r="B34" s="59"/>
      <c r="C34" s="59"/>
      <c r="D34" s="59"/>
      <c r="E34" s="59"/>
      <c r="F34" s="59"/>
      <c r="G34" s="59"/>
      <c r="H34" s="60"/>
      <c r="I34" s="61"/>
      <c r="J34" s="52"/>
      <c r="N34" s="53">
        <f t="shared" si="0"/>
        <v>0</v>
      </c>
    </row>
    <row r="35" spans="1:14" ht="15.75" x14ac:dyDescent="0.25">
      <c r="A35" s="41" t="s">
        <v>32</v>
      </c>
      <c r="B35" s="42"/>
      <c r="C35" s="42"/>
      <c r="D35" s="42"/>
      <c r="E35" s="42"/>
      <c r="F35" s="42"/>
      <c r="G35" s="42"/>
      <c r="H35" s="43"/>
      <c r="I35" s="44"/>
      <c r="N35" s="53">
        <f t="shared" si="0"/>
        <v>0</v>
      </c>
    </row>
    <row r="36" spans="1:14" s="53" customFormat="1" ht="21" customHeight="1" x14ac:dyDescent="0.25">
      <c r="A36" s="45">
        <v>6</v>
      </c>
      <c r="B36" s="46"/>
      <c r="C36" s="47" t="s">
        <v>20</v>
      </c>
      <c r="D36" s="48"/>
      <c r="E36" s="50"/>
      <c r="F36" s="50"/>
      <c r="G36" s="50"/>
      <c r="H36" s="50">
        <f>D36</f>
        <v>0</v>
      </c>
      <c r="I36" s="51"/>
      <c r="J36" s="52"/>
      <c r="N36" s="53">
        <f t="shared" si="0"/>
        <v>0</v>
      </c>
    </row>
    <row r="37" spans="1:14" s="53" customFormat="1" ht="21" customHeight="1" x14ac:dyDescent="0.25">
      <c r="A37" s="54"/>
      <c r="B37" s="55"/>
      <c r="C37" s="55" t="s">
        <v>33</v>
      </c>
      <c r="D37" s="89">
        <f>SUM(D36:D36)</f>
        <v>0</v>
      </c>
      <c r="E37" s="89">
        <f>SUM(E36:E36)</f>
        <v>0</v>
      </c>
      <c r="F37" s="89">
        <f>SUM(F36:F36)</f>
        <v>0</v>
      </c>
      <c r="G37" s="89">
        <f>SUM(G36:G36)</f>
        <v>0</v>
      </c>
      <c r="H37" s="89">
        <f>SUM(H36:H36)</f>
        <v>0</v>
      </c>
      <c r="I37" s="90"/>
      <c r="J37" s="52"/>
      <c r="N37" s="53">
        <f t="shared" si="0"/>
        <v>0</v>
      </c>
    </row>
    <row r="38" spans="1:14" s="53" customFormat="1" ht="19.899999999999999" customHeight="1" x14ac:dyDescent="0.25">
      <c r="A38" s="65"/>
      <c r="B38" s="91"/>
      <c r="C38" s="91" t="s">
        <v>34</v>
      </c>
      <c r="D38" s="68">
        <f>D37+D33+D29+D25+D20</f>
        <v>23312920.219999999</v>
      </c>
      <c r="E38" s="68">
        <f t="shared" ref="E38:H38" si="2">E37+E33+E29+E25+E20</f>
        <v>548254.38</v>
      </c>
      <c r="F38" s="68">
        <f t="shared" si="2"/>
        <v>254372.02</v>
      </c>
      <c r="G38" s="68">
        <f t="shared" si="2"/>
        <v>0</v>
      </c>
      <c r="H38" s="68">
        <f t="shared" si="2"/>
        <v>24115546.619999997</v>
      </c>
      <c r="I38" s="70"/>
      <c r="J38" s="71">
        <f>J25</f>
        <v>12940.439999999999</v>
      </c>
      <c r="K38" s="71">
        <f t="shared" ref="K38:M38" si="3">K25</f>
        <v>239.69</v>
      </c>
      <c r="L38" s="71">
        <f t="shared" si="3"/>
        <v>738.29</v>
      </c>
      <c r="M38" s="71">
        <f t="shared" si="3"/>
        <v>0</v>
      </c>
      <c r="N38" s="72">
        <f t="shared" si="0"/>
        <v>13918.419999999998</v>
      </c>
    </row>
    <row r="39" spans="1:14" s="53" customFormat="1" ht="15.6" customHeight="1" x14ac:dyDescent="0.25">
      <c r="A39" s="92"/>
      <c r="B39" s="93"/>
      <c r="C39" s="94"/>
      <c r="D39" s="95"/>
      <c r="E39" s="94"/>
      <c r="F39" s="94"/>
      <c r="G39" s="94"/>
      <c r="H39" s="96"/>
      <c r="I39" s="61"/>
      <c r="J39" s="52"/>
      <c r="N39" s="53">
        <f t="shared" si="0"/>
        <v>0</v>
      </c>
    </row>
    <row r="40" spans="1:14" s="53" customFormat="1" ht="15" hidden="1" x14ac:dyDescent="0.25">
      <c r="A40" s="58"/>
      <c r="B40" s="59"/>
      <c r="C40" s="59"/>
      <c r="D40" s="59"/>
      <c r="E40" s="59"/>
      <c r="F40" s="59"/>
      <c r="G40" s="59"/>
      <c r="H40" s="60"/>
      <c r="I40" s="61"/>
      <c r="J40" s="52"/>
      <c r="N40" s="53">
        <f t="shared" si="0"/>
        <v>0</v>
      </c>
    </row>
    <row r="41" spans="1:14" ht="15.75" x14ac:dyDescent="0.25">
      <c r="A41" s="41" t="s">
        <v>35</v>
      </c>
      <c r="B41" s="42"/>
      <c r="C41" s="42"/>
      <c r="D41" s="42"/>
      <c r="E41" s="42"/>
      <c r="F41" s="42"/>
      <c r="G41" s="42"/>
      <c r="H41" s="43"/>
      <c r="I41" s="44"/>
      <c r="N41" s="53">
        <f t="shared" si="0"/>
        <v>0</v>
      </c>
    </row>
    <row r="42" spans="1:14" s="53" customFormat="1" ht="47.45" customHeight="1" x14ac:dyDescent="0.25">
      <c r="A42" s="45">
        <v>7</v>
      </c>
      <c r="B42" s="47" t="s">
        <v>36</v>
      </c>
      <c r="C42" s="47" t="s">
        <v>37</v>
      </c>
      <c r="D42" s="62">
        <f>D24*1.44%</f>
        <v>8522.4494880000002</v>
      </c>
      <c r="E42" s="63">
        <f>E24*1.44%</f>
        <v>7894.8630720000001</v>
      </c>
      <c r="F42" s="63" t="s">
        <v>38</v>
      </c>
      <c r="G42" s="63" t="s">
        <v>38</v>
      </c>
      <c r="H42" s="97">
        <f>ROUND(E42+D42,2)</f>
        <v>16417.310000000001</v>
      </c>
      <c r="I42" s="51"/>
      <c r="J42" s="52">
        <f>ROUND(J24*1.44/100,2)</f>
        <v>66.89</v>
      </c>
      <c r="K42" s="52">
        <f>ROUND(K24*1.44/100,2)</f>
        <v>3.45</v>
      </c>
      <c r="N42" s="53">
        <f t="shared" si="0"/>
        <v>70.34</v>
      </c>
    </row>
    <row r="43" spans="1:14" s="53" customFormat="1" ht="60" customHeight="1" x14ac:dyDescent="0.25">
      <c r="A43" s="45">
        <v>8</v>
      </c>
      <c r="B43" s="47" t="s">
        <v>39</v>
      </c>
      <c r="C43" s="47" t="s">
        <v>40</v>
      </c>
      <c r="D43" s="62">
        <f>D23*1.5%</f>
        <v>340816.25175</v>
      </c>
      <c r="E43" s="63" t="s">
        <v>38</v>
      </c>
      <c r="F43" s="63" t="s">
        <v>38</v>
      </c>
      <c r="G43" s="63" t="s">
        <v>38</v>
      </c>
      <c r="H43" s="63">
        <f>D43</f>
        <v>340816.25175</v>
      </c>
      <c r="I43" s="51"/>
      <c r="J43" s="52">
        <f>ROUND(J23*1.5/100,2)</f>
        <v>124.43</v>
      </c>
      <c r="N43" s="53">
        <f t="shared" si="0"/>
        <v>124.43</v>
      </c>
    </row>
    <row r="44" spans="1:14" s="53" customFormat="1" ht="15.75" customHeight="1" x14ac:dyDescent="0.25">
      <c r="A44" s="54"/>
      <c r="B44" s="98"/>
      <c r="C44" s="55" t="s">
        <v>41</v>
      </c>
      <c r="D44" s="89">
        <f>ROUND(D42+D43,2)</f>
        <v>349338.7</v>
      </c>
      <c r="E44" s="89">
        <f>E42</f>
        <v>7894.8630720000001</v>
      </c>
      <c r="F44" s="89"/>
      <c r="G44" s="89"/>
      <c r="H44" s="89">
        <f t="shared" ref="H44" si="4">ROUND(H42+H43,2)</f>
        <v>357233.56</v>
      </c>
      <c r="I44" s="90"/>
      <c r="J44" s="99">
        <f>J42+J43</f>
        <v>191.32</v>
      </c>
      <c r="K44" s="99">
        <f t="shared" ref="K44:M44" si="5">K42+K43</f>
        <v>3.45</v>
      </c>
      <c r="L44" s="99">
        <f t="shared" si="5"/>
        <v>0</v>
      </c>
      <c r="M44" s="99">
        <f t="shared" si="5"/>
        <v>0</v>
      </c>
      <c r="N44" s="72">
        <f t="shared" si="0"/>
        <v>194.76999999999998</v>
      </c>
    </row>
    <row r="45" spans="1:14" s="53" customFormat="1" ht="17.25" customHeight="1" x14ac:dyDescent="0.25">
      <c r="A45" s="65"/>
      <c r="B45" s="66"/>
      <c r="C45" s="91" t="s">
        <v>42</v>
      </c>
      <c r="D45" s="68">
        <f>D38+D44</f>
        <v>23662258.919999998</v>
      </c>
      <c r="E45" s="68">
        <f t="shared" ref="E45:H45" si="6">E38+E44</f>
        <v>556149.24307199998</v>
      </c>
      <c r="F45" s="68">
        <f t="shared" si="6"/>
        <v>254372.02</v>
      </c>
      <c r="G45" s="68">
        <f t="shared" si="6"/>
        <v>0</v>
      </c>
      <c r="H45" s="68">
        <f t="shared" si="6"/>
        <v>24472780.179999996</v>
      </c>
      <c r="I45" s="90"/>
      <c r="J45" s="71">
        <f>J38+J44</f>
        <v>13131.759999999998</v>
      </c>
      <c r="K45" s="71">
        <f t="shared" ref="K45:M45" si="7">K38+K44</f>
        <v>243.14</v>
      </c>
      <c r="L45" s="71">
        <f t="shared" si="7"/>
        <v>738.29</v>
      </c>
      <c r="M45" s="71">
        <f t="shared" si="7"/>
        <v>0</v>
      </c>
      <c r="N45" s="72">
        <f t="shared" si="0"/>
        <v>14113.189999999999</v>
      </c>
    </row>
    <row r="46" spans="1:14" s="53" customFormat="1" ht="15" x14ac:dyDescent="0.25">
      <c r="A46" s="100"/>
      <c r="B46" s="101"/>
      <c r="C46" s="101"/>
      <c r="D46" s="101"/>
      <c r="E46" s="101"/>
      <c r="F46" s="101"/>
      <c r="G46" s="101"/>
      <c r="H46" s="102"/>
      <c r="I46" s="61"/>
      <c r="J46" s="52"/>
      <c r="N46" s="53">
        <f t="shared" si="0"/>
        <v>0</v>
      </c>
    </row>
    <row r="47" spans="1:14" ht="15.75" x14ac:dyDescent="0.25">
      <c r="A47" s="41" t="s">
        <v>43</v>
      </c>
      <c r="B47" s="42"/>
      <c r="C47" s="42"/>
      <c r="D47" s="42"/>
      <c r="E47" s="42"/>
      <c r="F47" s="42"/>
      <c r="G47" s="42"/>
      <c r="H47" s="43"/>
      <c r="I47" s="44"/>
      <c r="J47" s="103"/>
      <c r="N47" s="53">
        <f t="shared" si="0"/>
        <v>0</v>
      </c>
    </row>
    <row r="48" spans="1:14" s="53" customFormat="1" ht="43.5" customHeight="1" x14ac:dyDescent="0.25">
      <c r="A48" s="45">
        <v>9</v>
      </c>
      <c r="B48" s="47" t="s">
        <v>44</v>
      </c>
      <c r="C48" s="47" t="s">
        <v>45</v>
      </c>
      <c r="D48" s="62">
        <f>D45*2.484%</f>
        <v>587770.51157279999</v>
      </c>
      <c r="E48" s="63">
        <f>E45*2.484%</f>
        <v>13814.74719790848</v>
      </c>
      <c r="F48" s="63" t="s">
        <v>38</v>
      </c>
      <c r="G48" s="63"/>
      <c r="H48" s="97">
        <f>ROUND(SUM(D48:G48),2)</f>
        <v>601585.26</v>
      </c>
      <c r="I48" s="51"/>
      <c r="J48" s="52">
        <f>ROUND(J45*2.484/100,2)</f>
        <v>326.19</v>
      </c>
      <c r="K48" s="52">
        <f>ROUND(K45*2.484/100,2)</f>
        <v>6.04</v>
      </c>
      <c r="N48" s="53">
        <f t="shared" si="0"/>
        <v>332.23</v>
      </c>
    </row>
    <row r="49" spans="1:22" s="53" customFormat="1" ht="43.15" customHeight="1" x14ac:dyDescent="0.25">
      <c r="A49" s="45">
        <v>10</v>
      </c>
      <c r="B49" s="47" t="s">
        <v>46</v>
      </c>
      <c r="C49" s="47" t="s">
        <v>47</v>
      </c>
      <c r="D49" s="62"/>
      <c r="E49" s="63"/>
      <c r="F49" s="63"/>
      <c r="G49" s="63">
        <f>'[1]ОСР 07-01 тек в рублях'!H24</f>
        <v>65491.77</v>
      </c>
      <c r="H49" s="63">
        <f>G49</f>
        <v>65491.77</v>
      </c>
      <c r="I49" s="104"/>
      <c r="J49" s="52"/>
      <c r="M49" s="53">
        <v>87.85</v>
      </c>
      <c r="N49" s="53">
        <f t="shared" si="0"/>
        <v>87.85</v>
      </c>
    </row>
    <row r="50" spans="1:22" s="53" customFormat="1" ht="36.75" customHeight="1" x14ac:dyDescent="0.25">
      <c r="A50" s="105">
        <v>11</v>
      </c>
      <c r="B50" s="106" t="s">
        <v>48</v>
      </c>
      <c r="C50" s="106" t="s">
        <v>49</v>
      </c>
      <c r="D50" s="107"/>
      <c r="E50" s="108"/>
      <c r="F50" s="108"/>
      <c r="G50" s="108">
        <v>16253520</v>
      </c>
      <c r="H50" s="108">
        <f t="shared" ref="H50:H53" si="8">G50</f>
        <v>16253520</v>
      </c>
      <c r="I50" s="109"/>
      <c r="J50" s="52"/>
      <c r="M50" s="53">
        <v>16660.98</v>
      </c>
      <c r="N50" s="53">
        <f t="shared" si="0"/>
        <v>16660.98</v>
      </c>
    </row>
    <row r="51" spans="1:22" s="53" customFormat="1" ht="60" customHeight="1" x14ac:dyDescent="0.25">
      <c r="A51" s="105">
        <v>12</v>
      </c>
      <c r="B51" s="106" t="s">
        <v>50</v>
      </c>
      <c r="C51" s="106" t="s">
        <v>51</v>
      </c>
      <c r="D51" s="107"/>
      <c r="E51" s="108"/>
      <c r="F51" s="108"/>
      <c r="G51" s="108">
        <v>314568.23</v>
      </c>
      <c r="H51" s="108">
        <f t="shared" si="8"/>
        <v>314568.23</v>
      </c>
      <c r="I51" s="109"/>
      <c r="J51" s="52"/>
      <c r="M51" s="53">
        <v>47.07</v>
      </c>
      <c r="N51" s="53">
        <f t="shared" si="0"/>
        <v>47.07</v>
      </c>
    </row>
    <row r="52" spans="1:22" s="53" customFormat="1" ht="62.25" customHeight="1" x14ac:dyDescent="0.25">
      <c r="A52" s="105">
        <v>13</v>
      </c>
      <c r="B52" s="106" t="s">
        <v>52</v>
      </c>
      <c r="C52" s="106" t="s">
        <v>53</v>
      </c>
      <c r="D52" s="107"/>
      <c r="E52" s="108"/>
      <c r="F52" s="108"/>
      <c r="G52" s="108">
        <v>4800000</v>
      </c>
      <c r="H52" s="108">
        <f t="shared" si="8"/>
        <v>4800000</v>
      </c>
      <c r="I52" s="109"/>
      <c r="J52" s="110"/>
      <c r="K52" s="52"/>
      <c r="L52" s="52"/>
      <c r="M52" s="52">
        <v>1500</v>
      </c>
      <c r="N52" s="53">
        <f t="shared" si="0"/>
        <v>1500</v>
      </c>
      <c r="O52" s="52"/>
      <c r="P52" s="52"/>
      <c r="Q52" s="52"/>
      <c r="R52" s="52"/>
      <c r="S52" s="52"/>
      <c r="T52" s="52"/>
      <c r="U52" s="52"/>
      <c r="V52" s="52"/>
    </row>
    <row r="53" spans="1:22" s="53" customFormat="1" ht="76.5" customHeight="1" x14ac:dyDescent="0.25">
      <c r="A53" s="105">
        <v>14</v>
      </c>
      <c r="B53" s="106" t="s">
        <v>54</v>
      </c>
      <c r="C53" s="106" t="s">
        <v>55</v>
      </c>
      <c r="D53" s="107"/>
      <c r="E53" s="108"/>
      <c r="F53" s="108"/>
      <c r="G53" s="108">
        <f>ROUND((3645900),2)</f>
        <v>3645900</v>
      </c>
      <c r="H53" s="108">
        <f t="shared" si="8"/>
        <v>3645900</v>
      </c>
      <c r="I53" s="109"/>
      <c r="J53" s="110"/>
      <c r="K53" s="52"/>
      <c r="L53" s="52"/>
      <c r="M53" s="52">
        <v>1290</v>
      </c>
      <c r="N53" s="53">
        <f t="shared" si="0"/>
        <v>1290</v>
      </c>
      <c r="O53" s="52"/>
      <c r="P53" s="52"/>
      <c r="Q53" s="52"/>
      <c r="R53" s="52"/>
      <c r="S53" s="52"/>
      <c r="T53" s="52"/>
      <c r="U53" s="52"/>
      <c r="V53" s="52"/>
    </row>
    <row r="54" spans="1:22" s="53" customFormat="1" ht="80.25" customHeight="1" x14ac:dyDescent="0.25">
      <c r="A54" s="105">
        <v>15</v>
      </c>
      <c r="B54" s="106" t="s">
        <v>56</v>
      </c>
      <c r="C54" s="106" t="s">
        <v>57</v>
      </c>
      <c r="D54" s="107"/>
      <c r="E54" s="108"/>
      <c r="F54" s="108"/>
      <c r="G54" s="108">
        <f>ROUND((635212.5),2)</f>
        <v>635212.5</v>
      </c>
      <c r="H54" s="108">
        <f>G54</f>
        <v>635212.5</v>
      </c>
      <c r="I54" s="109"/>
      <c r="J54" s="110"/>
      <c r="K54" s="52"/>
      <c r="L54" s="52"/>
      <c r="M54" s="52"/>
      <c r="O54" s="52"/>
      <c r="P54" s="52"/>
      <c r="Q54" s="52"/>
      <c r="R54" s="52"/>
      <c r="S54" s="52"/>
      <c r="T54" s="52"/>
      <c r="U54" s="52"/>
      <c r="V54" s="52"/>
    </row>
    <row r="55" spans="1:22" s="53" customFormat="1" ht="36.75" customHeight="1" x14ac:dyDescent="0.25">
      <c r="A55" s="105">
        <v>16</v>
      </c>
      <c r="B55" s="106" t="s">
        <v>58</v>
      </c>
      <c r="C55" s="106" t="s">
        <v>59</v>
      </c>
      <c r="D55" s="107"/>
      <c r="E55" s="108"/>
      <c r="F55" s="108"/>
      <c r="G55" s="108">
        <f>ROUND((387680.2),2)</f>
        <v>387680.2</v>
      </c>
      <c r="H55" s="108">
        <f>G55</f>
        <v>387680.2</v>
      </c>
      <c r="I55" s="109"/>
      <c r="J55" s="110"/>
      <c r="K55" s="52"/>
      <c r="L55" s="52"/>
      <c r="M55" s="52">
        <v>312.67</v>
      </c>
      <c r="N55" s="53">
        <f t="shared" si="0"/>
        <v>312.67</v>
      </c>
      <c r="O55" s="52"/>
      <c r="P55" s="52"/>
      <c r="Q55" s="52"/>
      <c r="R55" s="52"/>
      <c r="S55" s="52"/>
      <c r="T55" s="52"/>
      <c r="U55" s="52"/>
      <c r="V55" s="52"/>
    </row>
    <row r="56" spans="1:22" s="52" customFormat="1" ht="15.75" customHeight="1" x14ac:dyDescent="0.25">
      <c r="A56" s="54"/>
      <c r="B56" s="55"/>
      <c r="C56" s="55" t="s">
        <v>60</v>
      </c>
      <c r="D56" s="89">
        <f>ROUND(SUM(D48:D53),2)</f>
        <v>587770.51</v>
      </c>
      <c r="E56" s="89">
        <f>ROUND(SUM(E48:E53),2)</f>
        <v>13814.75</v>
      </c>
      <c r="F56" s="89">
        <f>SUM(F48:F48)</f>
        <v>0</v>
      </c>
      <c r="G56" s="89">
        <f>ROUND(SUM(G48:G55),2)</f>
        <v>26102372.699999999</v>
      </c>
      <c r="H56" s="89">
        <f>ROUND(SUM(H48:H55),2)</f>
        <v>26703957.960000001</v>
      </c>
      <c r="I56" s="111"/>
      <c r="J56" s="112">
        <f>J48+J49+J50+J51+J52+J53+J55</f>
        <v>326.19</v>
      </c>
      <c r="K56" s="112">
        <f t="shared" ref="K56:M56" si="9">K48+K49+K50+K51+K52+K53+K55</f>
        <v>6.04</v>
      </c>
      <c r="L56" s="112">
        <f t="shared" si="9"/>
        <v>0</v>
      </c>
      <c r="M56" s="112">
        <f t="shared" si="9"/>
        <v>19898.569999999996</v>
      </c>
      <c r="N56" s="72">
        <f t="shared" si="0"/>
        <v>20230.799999999996</v>
      </c>
    </row>
    <row r="57" spans="1:22" s="52" customFormat="1" ht="18" customHeight="1" x14ac:dyDescent="0.25">
      <c r="A57" s="65"/>
      <c r="B57" s="91"/>
      <c r="C57" s="91" t="s">
        <v>61</v>
      </c>
      <c r="D57" s="68">
        <f>ROUND(D56+D45,2)</f>
        <v>24250029.43</v>
      </c>
      <c r="E57" s="68">
        <f>ROUND(E56+E45,2)</f>
        <v>569963.99</v>
      </c>
      <c r="F57" s="68">
        <f>ROUND(F56+F45,2)</f>
        <v>254372.02</v>
      </c>
      <c r="G57" s="68">
        <f>ROUND(G56+G45,2)</f>
        <v>26102372.699999999</v>
      </c>
      <c r="H57" s="68">
        <f>H56+H45</f>
        <v>51176738.140000001</v>
      </c>
      <c r="I57" s="111"/>
      <c r="J57" s="112">
        <f>J45+J56</f>
        <v>13457.949999999999</v>
      </c>
      <c r="K57" s="112">
        <f t="shared" ref="K57:M57" si="10">K45+K56</f>
        <v>249.17999999999998</v>
      </c>
      <c r="L57" s="112">
        <f t="shared" si="10"/>
        <v>738.29</v>
      </c>
      <c r="M57" s="112">
        <f t="shared" si="10"/>
        <v>19898.569999999996</v>
      </c>
      <c r="N57" s="72">
        <f t="shared" si="0"/>
        <v>34343.989999999991</v>
      </c>
    </row>
    <row r="58" spans="1:22" s="53" customFormat="1" ht="12.75" customHeight="1" x14ac:dyDescent="0.25">
      <c r="A58" s="113"/>
      <c r="B58" s="113"/>
      <c r="C58" s="113"/>
      <c r="D58" s="113"/>
      <c r="E58" s="113"/>
      <c r="F58" s="113"/>
      <c r="G58" s="113"/>
      <c r="H58" s="113"/>
      <c r="I58" s="114"/>
      <c r="J58" s="115"/>
      <c r="K58" s="115"/>
      <c r="N58" s="53">
        <f t="shared" si="0"/>
        <v>0</v>
      </c>
    </row>
    <row r="59" spans="1:22" s="53" customFormat="1" ht="38.25" customHeight="1" x14ac:dyDescent="0.25">
      <c r="A59" s="65"/>
      <c r="B59" s="91"/>
      <c r="C59" s="91" t="s">
        <v>62</v>
      </c>
      <c r="D59" s="68">
        <f>D57</f>
        <v>24250029.43</v>
      </c>
      <c r="E59" s="68">
        <f t="shared" ref="E59:H59" si="11">E57</f>
        <v>569963.99</v>
      </c>
      <c r="F59" s="68">
        <f t="shared" si="11"/>
        <v>254372.02</v>
      </c>
      <c r="G59" s="68">
        <f t="shared" si="11"/>
        <v>26102372.699999999</v>
      </c>
      <c r="H59" s="68">
        <f t="shared" si="11"/>
        <v>51176738.140000001</v>
      </c>
      <c r="I59" s="90"/>
      <c r="J59" s="71" t="e">
        <f>#REF!+#REF!+#REF!</f>
        <v>#REF!</v>
      </c>
      <c r="K59" s="71" t="e">
        <f>#REF!+#REF!+#REF!</f>
        <v>#REF!</v>
      </c>
      <c r="L59" s="71" t="e">
        <f>#REF!+#REF!+#REF!</f>
        <v>#REF!</v>
      </c>
      <c r="M59" s="71" t="e">
        <f>#REF!+#REF!+#REF!</f>
        <v>#REF!</v>
      </c>
      <c r="N59" s="72" t="e">
        <f t="shared" si="0"/>
        <v>#REF!</v>
      </c>
    </row>
    <row r="60" spans="1:22" s="53" customFormat="1" ht="15" hidden="1" x14ac:dyDescent="0.25">
      <c r="A60" s="46"/>
      <c r="B60" s="46"/>
      <c r="C60" s="116" t="s">
        <v>63</v>
      </c>
      <c r="D60" s="117">
        <f>ROUND(H44*0.15,2)</f>
        <v>53585.03</v>
      </c>
      <c r="E60" s="55" t="s">
        <v>64</v>
      </c>
      <c r="F60" s="46"/>
      <c r="G60" s="46"/>
      <c r="H60" s="46"/>
      <c r="I60" s="61"/>
      <c r="J60" s="52"/>
      <c r="N60" s="53">
        <f t="shared" si="0"/>
        <v>0</v>
      </c>
    </row>
    <row r="61" spans="1:22" s="53" customFormat="1" ht="19.149999999999999" customHeight="1" x14ac:dyDescent="0.25">
      <c r="A61" s="46"/>
      <c r="B61" s="46"/>
      <c r="C61" s="116"/>
      <c r="D61" s="118"/>
      <c r="E61" s="55"/>
      <c r="F61" s="46"/>
      <c r="G61" s="46"/>
      <c r="H61" s="46"/>
      <c r="I61" s="61"/>
      <c r="J61" s="52"/>
      <c r="N61" s="53">
        <f t="shared" si="0"/>
        <v>0</v>
      </c>
    </row>
    <row r="62" spans="1:22" s="53" customFormat="1" ht="54.75" customHeight="1" x14ac:dyDescent="0.25">
      <c r="A62" s="45">
        <v>25</v>
      </c>
      <c r="B62" s="119"/>
      <c r="C62" s="120" t="s">
        <v>65</v>
      </c>
      <c r="D62" s="121">
        <f>ROUND((5673893.7+624902.82)*0.2,2)</f>
        <v>1259759.3</v>
      </c>
      <c r="E62" s="121"/>
      <c r="F62" s="122">
        <f>F59*20%</f>
        <v>50874.404000000002</v>
      </c>
      <c r="G62" s="123"/>
      <c r="H62" s="121">
        <f>F62+D62</f>
        <v>1310633.7040000001</v>
      </c>
      <c r="I62" s="124"/>
      <c r="J62" s="125">
        <f>ROUND(O62*0.2,2)</f>
        <v>1432.63</v>
      </c>
      <c r="L62" s="53" t="e">
        <f>ROUND(#REF!*0.2,2)</f>
        <v>#REF!</v>
      </c>
      <c r="N62" s="53" t="e">
        <f t="shared" si="0"/>
        <v>#REF!</v>
      </c>
      <c r="O62" s="53">
        <f>3313.72+3849.45</f>
        <v>7163.17</v>
      </c>
    </row>
    <row r="63" spans="1:22" s="53" customFormat="1" ht="35.25" customHeight="1" x14ac:dyDescent="0.25">
      <c r="A63" s="45">
        <v>26</v>
      </c>
      <c r="B63" s="119"/>
      <c r="C63" s="120" t="s">
        <v>66</v>
      </c>
      <c r="D63" s="121"/>
      <c r="E63" s="121"/>
      <c r="F63" s="122"/>
      <c r="G63" s="121">
        <f>ROUND(((387680.2*0.2)),2)</f>
        <v>77536.039999999994</v>
      </c>
      <c r="H63" s="121">
        <f>G63</f>
        <v>77536.039999999994</v>
      </c>
      <c r="I63" s="124" t="s">
        <v>67</v>
      </c>
      <c r="J63" s="125"/>
      <c r="M63" s="126">
        <f>O63</f>
        <v>91.66</v>
      </c>
      <c r="N63" s="53">
        <f t="shared" si="0"/>
        <v>91.66</v>
      </c>
      <c r="O63" s="127">
        <f>ROUND((145645.88*0.2+312669.77*0.2)/1000,2)</f>
        <v>91.66</v>
      </c>
    </row>
    <row r="64" spans="1:22" s="53" customFormat="1" ht="42" customHeight="1" x14ac:dyDescent="0.25">
      <c r="A64" s="45">
        <v>27</v>
      </c>
      <c r="B64" s="119"/>
      <c r="C64" s="128" t="s">
        <v>68</v>
      </c>
      <c r="D64" s="129">
        <f>D62+D59</f>
        <v>25509788.73</v>
      </c>
      <c r="E64" s="129">
        <f>E59</f>
        <v>569963.99</v>
      </c>
      <c r="F64" s="129">
        <f>F59+F62</f>
        <v>305246.424</v>
      </c>
      <c r="G64" s="129">
        <f>G59+G63</f>
        <v>26179908.739999998</v>
      </c>
      <c r="H64" s="130">
        <f>H62+H59+H63</f>
        <v>52564907.884000003</v>
      </c>
      <c r="I64" s="124"/>
      <c r="J64" s="71" t="e">
        <f>J59+J62+J63</f>
        <v>#REF!</v>
      </c>
      <c r="K64" s="71" t="e">
        <f>K59+K62+K63</f>
        <v>#REF!</v>
      </c>
      <c r="L64" s="71" t="e">
        <f>L59+L62+L63</f>
        <v>#REF!</v>
      </c>
      <c r="M64" s="71" t="e">
        <f>M59+M62+M63</f>
        <v>#REF!</v>
      </c>
      <c r="N64" s="71" t="e">
        <f>N59+N62+N63</f>
        <v>#REF!</v>
      </c>
    </row>
    <row r="65" spans="1:14" s="53" customFormat="1" ht="12.75" customHeight="1" x14ac:dyDescent="0.25">
      <c r="A65" s="46"/>
      <c r="B65" s="119"/>
      <c r="C65" s="131" t="s">
        <v>69</v>
      </c>
      <c r="D65" s="131"/>
      <c r="E65" s="132">
        <f>H62</f>
        <v>1310633.7040000001</v>
      </c>
      <c r="F65" s="47" t="s">
        <v>64</v>
      </c>
      <c r="G65" s="133"/>
      <c r="H65" s="133"/>
      <c r="I65" s="134"/>
      <c r="J65" s="52"/>
      <c r="N65" s="53">
        <f t="shared" si="0"/>
        <v>0</v>
      </c>
    </row>
    <row r="66" spans="1:14" s="53" customFormat="1" ht="15" x14ac:dyDescent="0.25">
      <c r="A66" s="135"/>
      <c r="B66" s="135"/>
      <c r="C66" s="136"/>
      <c r="D66" s="137"/>
      <c r="E66" s="135"/>
      <c r="F66" s="135"/>
      <c r="G66" s="135"/>
      <c r="H66" s="135"/>
      <c r="I66" s="61"/>
      <c r="J66" s="138"/>
      <c r="K66" s="139"/>
    </row>
    <row r="67" spans="1:14" s="53" customFormat="1" ht="15" x14ac:dyDescent="0.25">
      <c r="A67" s="135"/>
      <c r="B67" s="135"/>
      <c r="C67" s="136"/>
      <c r="D67" s="137"/>
      <c r="E67" s="135"/>
      <c r="F67" s="135"/>
      <c r="G67" s="135"/>
      <c r="H67" s="135"/>
      <c r="I67" s="61"/>
      <c r="J67" s="138"/>
      <c r="K67" s="139"/>
    </row>
    <row r="68" spans="1:14" s="53" customFormat="1" ht="15" x14ac:dyDescent="0.25">
      <c r="A68" s="135"/>
      <c r="B68" s="135"/>
      <c r="C68" s="136"/>
      <c r="D68" s="137"/>
      <c r="E68" s="135"/>
      <c r="F68" s="135"/>
      <c r="G68" s="135"/>
      <c r="H68" s="153"/>
      <c r="I68" s="61"/>
      <c r="J68" s="52"/>
    </row>
    <row r="69" spans="1:14" s="53" customFormat="1" ht="15.75" x14ac:dyDescent="0.25">
      <c r="A69" s="135"/>
      <c r="B69" s="135"/>
      <c r="C69" s="140" t="s">
        <v>70</v>
      </c>
      <c r="D69" s="140"/>
      <c r="E69" s="140"/>
      <c r="F69" s="140"/>
      <c r="G69" s="141" t="s">
        <v>71</v>
      </c>
      <c r="H69" s="135"/>
      <c r="I69" s="61"/>
      <c r="J69" s="52"/>
    </row>
    <row r="70" spans="1:14" s="53" customFormat="1" ht="15.75" customHeight="1" x14ac:dyDescent="0.25">
      <c r="A70" s="142"/>
      <c r="B70" s="142"/>
      <c r="C70" s="143"/>
      <c r="D70" s="143"/>
      <c r="E70" s="143"/>
      <c r="F70" s="143"/>
      <c r="G70" s="143"/>
      <c r="H70" s="142"/>
      <c r="I70" s="144"/>
      <c r="J70" s="52"/>
    </row>
    <row r="71" spans="1:14" s="53" customFormat="1" ht="0.6" customHeight="1" x14ac:dyDescent="0.25">
      <c r="A71" s="142"/>
      <c r="B71" s="142"/>
      <c r="C71" s="145"/>
      <c r="D71" s="143"/>
      <c r="E71" s="143"/>
      <c r="F71" s="143"/>
      <c r="G71" s="143"/>
      <c r="H71" s="142"/>
      <c r="I71" s="144"/>
      <c r="J71" s="52"/>
    </row>
    <row r="72" spans="1:14" s="53" customFormat="1" ht="1.9" hidden="1" customHeight="1" x14ac:dyDescent="0.25">
      <c r="A72" s="142"/>
      <c r="B72" s="142"/>
      <c r="C72" s="143"/>
      <c r="D72" s="143"/>
      <c r="E72" s="143"/>
      <c r="F72" s="143"/>
      <c r="G72" s="143"/>
      <c r="H72" s="142"/>
      <c r="I72" s="144"/>
      <c r="J72" s="52"/>
    </row>
    <row r="73" spans="1:14" s="53" customFormat="1" ht="15.75" hidden="1" x14ac:dyDescent="0.25">
      <c r="A73" s="142"/>
      <c r="B73" s="142"/>
      <c r="C73" s="143"/>
      <c r="D73" s="143"/>
      <c r="E73" s="143"/>
      <c r="F73" s="143"/>
      <c r="G73" s="143"/>
      <c r="H73" s="142"/>
      <c r="I73" s="144"/>
      <c r="J73" s="52"/>
    </row>
    <row r="74" spans="1:14" s="53" customFormat="1" ht="15.75" hidden="1" x14ac:dyDescent="0.25">
      <c r="A74" s="142"/>
      <c r="B74" s="142"/>
      <c r="C74" s="143"/>
      <c r="D74" s="143"/>
      <c r="E74" s="143"/>
      <c r="F74" s="143"/>
      <c r="G74" s="143"/>
      <c r="H74" s="142"/>
      <c r="I74" s="144"/>
      <c r="J74" s="52"/>
    </row>
    <row r="75" spans="1:14" s="53" customFormat="1" ht="15.75" hidden="1" x14ac:dyDescent="0.25">
      <c r="A75" s="142"/>
      <c r="B75" s="142"/>
      <c r="C75" s="143"/>
      <c r="D75" s="143"/>
      <c r="E75" s="143"/>
      <c r="F75" s="143"/>
      <c r="G75" s="143"/>
      <c r="H75" s="142"/>
      <c r="I75" s="144"/>
      <c r="J75" s="52"/>
    </row>
    <row r="76" spans="1:14" s="53" customFormat="1" ht="15.75" hidden="1" x14ac:dyDescent="0.25">
      <c r="A76" s="142"/>
      <c r="B76" s="142"/>
      <c r="C76" s="143"/>
      <c r="D76" s="143"/>
      <c r="E76" s="143"/>
      <c r="F76" s="143"/>
      <c r="G76" s="143"/>
      <c r="H76" s="142"/>
      <c r="I76" s="144"/>
      <c r="J76" s="52"/>
    </row>
    <row r="77" spans="1:14" s="53" customFormat="1" ht="15.75" hidden="1" x14ac:dyDescent="0.25">
      <c r="A77" s="142"/>
      <c r="B77" s="142"/>
      <c r="C77" s="143"/>
      <c r="D77" s="143"/>
      <c r="E77" s="143"/>
      <c r="F77" s="143"/>
      <c r="G77" s="143"/>
      <c r="H77" s="142"/>
      <c r="I77" s="144"/>
      <c r="J77" s="52"/>
    </row>
    <row r="78" spans="1:14" ht="17.25" customHeight="1" x14ac:dyDescent="0.25">
      <c r="A78" s="146"/>
      <c r="B78" s="146"/>
      <c r="C78" s="147" t="s">
        <v>72</v>
      </c>
      <c r="D78" s="148"/>
      <c r="E78" s="148"/>
      <c r="F78" s="148"/>
      <c r="G78" s="149" t="s">
        <v>73</v>
      </c>
      <c r="H78" s="146"/>
    </row>
    <row r="79" spans="1:14" x14ac:dyDescent="0.2">
      <c r="A79" s="146"/>
      <c r="B79" s="146"/>
      <c r="C79" s="146"/>
      <c r="D79" s="146"/>
      <c r="E79" s="146"/>
      <c r="F79" s="146"/>
      <c r="G79" s="146"/>
      <c r="H79" s="146"/>
    </row>
    <row r="80" spans="1:14" x14ac:dyDescent="0.2">
      <c r="A80" s="146"/>
      <c r="B80" s="146"/>
      <c r="C80" s="146"/>
      <c r="D80" s="146"/>
      <c r="E80" s="146"/>
      <c r="F80" s="146"/>
      <c r="G80" s="146"/>
      <c r="H80" s="146"/>
    </row>
    <row r="81" spans="1:9" x14ac:dyDescent="0.2">
      <c r="A81" s="150"/>
      <c r="B81" s="151"/>
      <c r="C81" s="151"/>
      <c r="D81" s="151"/>
      <c r="E81" s="151"/>
      <c r="F81" s="151"/>
      <c r="G81" s="151"/>
      <c r="H81" s="151"/>
      <c r="I81" s="152"/>
    </row>
    <row r="82" spans="1:9" x14ac:dyDescent="0.2">
      <c r="A82" s="151"/>
      <c r="B82" s="151"/>
      <c r="C82" s="151"/>
      <c r="D82" s="151"/>
      <c r="E82" s="151"/>
      <c r="F82" s="151"/>
      <c r="G82" s="151"/>
      <c r="H82" s="151"/>
      <c r="I82" s="152"/>
    </row>
    <row r="83" spans="1:9" x14ac:dyDescent="0.2">
      <c r="A83" s="146"/>
      <c r="B83" s="146"/>
      <c r="C83" s="146"/>
      <c r="D83" s="146"/>
      <c r="E83" s="146"/>
      <c r="F83" s="146"/>
      <c r="G83" s="146"/>
      <c r="H83" s="146"/>
    </row>
  </sheetData>
  <mergeCells count="31">
    <mergeCell ref="A47:H47"/>
    <mergeCell ref="A58:H58"/>
    <mergeCell ref="C65:D65"/>
    <mergeCell ref="C69:F69"/>
    <mergeCell ref="C78:F78"/>
    <mergeCell ref="A81:H82"/>
    <mergeCell ref="A31:H31"/>
    <mergeCell ref="A34:H34"/>
    <mergeCell ref="A35:H35"/>
    <mergeCell ref="A40:H40"/>
    <mergeCell ref="A41:H41"/>
    <mergeCell ref="A46:H46"/>
    <mergeCell ref="H15:H16"/>
    <mergeCell ref="A18:H18"/>
    <mergeCell ref="A21:H21"/>
    <mergeCell ref="A22:H22"/>
    <mergeCell ref="A27:H27"/>
    <mergeCell ref="A30:H30"/>
    <mergeCell ref="B10:G10"/>
    <mergeCell ref="B12:G12"/>
    <mergeCell ref="A14:G14"/>
    <mergeCell ref="A15:A16"/>
    <mergeCell ref="B15:B16"/>
    <mergeCell ref="C15:C16"/>
    <mergeCell ref="D15:G15"/>
    <mergeCell ref="E1:H1"/>
    <mergeCell ref="E2:H2"/>
    <mergeCell ref="E3:H3"/>
    <mergeCell ref="E4:H4"/>
    <mergeCell ref="E5:H5"/>
    <mergeCell ref="E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2019-04-15T15:34:11Z</dcterms:modified>
</cp:coreProperties>
</file>